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Daujėnai\Ataskaitos\Ataskaitos finansų skyriui\2025-II k\Biudžeto\"/>
    </mc:Choice>
  </mc:AlternateContent>
  <xr:revisionPtr revIDLastSave="0" documentId="13_ncr:1_{B810C512-118D-40EB-BB16-BD534F96E2D2}" xr6:coauthVersionLast="46" xr6:coauthVersionMax="46" xr10:uidLastSave="{00000000-0000-0000-0000-000000000000}"/>
  <bookViews>
    <workbookView xWindow="780" yWindow="660" windowWidth="25290" windowHeight="155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<sst xmlns="http://schemas.openxmlformats.org/spreadsheetml/2006/main" count="101" uniqueCount="98">
  <si>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</si>
  <si>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</si>
  <si>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</si>
  <si>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</si>
  <si>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Daujėnų seniūnija, 188617792, Stoties d. 2, Daujėnų mstl., Pasvalio raj.</t>
  </si>
  <si>
    <t>(įstaigos pavadinimas, kodas Juridinių asmenų registre, adresas)</t>
  </si>
  <si>
    <t>MOKĖTINŲ SUMŲ</t>
  </si>
  <si>
    <t>2025 m. birželio mėn. 30 d.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</si>
  <si>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</si>
  <si>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</si>
  <si>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</si>
  <si>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</si>
  <si>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</si>
  <si>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</si>
  <si>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</si>
  <si>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</si>
  <si>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188617792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</si>
  <si>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</si>
  <si>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</si>
  <si>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</si>
  <si>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</si>
  <si>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</si>
  <si>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</si>
  <si>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</si>
  <si>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</si>
  <si>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</si>
  <si>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</si>
  <si>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</si>
  <si>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</si>
  <si>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</si>
  <si>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</si>
  <si>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</si>
  <si>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</si>
  <si>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</si>
  <si>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</si>
  <si>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</si>
  <si>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</si>
  <si>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</si>
  <si>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</si>
  <si>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</si>
  <si>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</si>
  <si>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</si>
  <si>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</si>
  <si>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</si>
  <si>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</si>
  <si>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</si>
  <si>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</si>
  <si>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</si>
  <si>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</si>
  <si>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</si>
  <si>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</si>
  <si>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</si>
  <si>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</si>
  <si>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</si>
  <si>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</si>
  <si>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</si>
  <si>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</si>
  <si>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</si>
  <si>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</si>
  <si>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</si>
  <si>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</si>
  <si>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</si>
  <si>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</si>
  <si>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</si>
  <si>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</si>
  <si>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</si>
  <si>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</si>
  <si>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</si>
  <si>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</si>
  <si>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</si>
  <si>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</si>
  <si>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</si>
  <si>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</si>
  <si>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</si>
  <si>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</si>
  <si>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</si>
  <si>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</si>
  <si>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</si>
  <si>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</si>
  <si>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</si>
  <si>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</si>
  <si>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</si>
  <si>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</si>
  <si>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</si>
  <si>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</si>
  <si>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</si>
  <si>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</si>
  <si>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</si>
  <si>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</si>
  <si>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seniūnas</t>
  </si>
  <si>
    <t>Tomas Krikščiūnas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</si>
  <si>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</si>
  <si>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</si>
  <si>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</si>
  <si>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</si>
  <si>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</si>
  <si>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</si>
  <si>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2025.07.17 Nr.  SFD-661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</si>
</sst>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topLeftCell="A25" workbookViewId="0">
      <selection activeCell="M92" sqref="M92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30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x14ac:dyDescent="0.25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7.5" customHeight="1" x14ac:dyDescent="0.25">
      <c r="A8" s="11"/>
      <c r="B8" s="11"/>
      <c r="C8" s="11"/>
      <c r="D8" s="11"/>
      <c r="E8" s="11"/>
      <c r="F8" s="46"/>
      <c r="G8" s="61"/>
      <c r="H8" s="61"/>
      <c r="I8" s="57"/>
      <c r="J8" s="57"/>
      <c r="K8" s="57"/>
    </row>
    <row r="9" spans="1:11" ht="15" customHeight="1" x14ac:dyDescent="0.25">
      <c r="A9" s="62" t="s">
        <v>6</v>
      </c>
      <c r="B9" s="63"/>
      <c r="C9" s="63"/>
      <c r="D9" s="63"/>
      <c r="E9" s="63"/>
      <c r="F9" s="63"/>
      <c r="G9" s="63"/>
      <c r="H9" s="63"/>
      <c r="I9" s="63"/>
      <c r="J9" s="63"/>
      <c r="K9" s="63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64" t="s">
        <v>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x14ac:dyDescent="0.25">
      <c r="A12" s="57" t="s">
        <v>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64" t="s">
        <v>10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5" customHeight="1" x14ac:dyDescent="0.25">
      <c r="A16" s="57" t="s">
        <v>97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8" t="s">
        <v>18</v>
      </c>
      <c r="B25" s="69"/>
      <c r="C25" s="69"/>
      <c r="D25" s="69"/>
      <c r="E25" s="69"/>
      <c r="F25" s="69"/>
      <c r="G25" s="68" t="s">
        <v>19</v>
      </c>
      <c r="H25" s="68" t="s">
        <v>20</v>
      </c>
      <c r="I25" s="70" t="s">
        <v>21</v>
      </c>
      <c r="J25" s="71"/>
      <c r="K25" s="71"/>
    </row>
    <row r="26" spans="1:11" x14ac:dyDescent="0.25">
      <c r="A26" s="69"/>
      <c r="B26" s="69"/>
      <c r="C26" s="69"/>
      <c r="D26" s="69"/>
      <c r="E26" s="69"/>
      <c r="F26" s="69"/>
      <c r="G26" s="68"/>
      <c r="H26" s="68"/>
      <c r="I26" s="72" t="s">
        <v>22</v>
      </c>
      <c r="J26" s="72"/>
      <c r="K26" s="73"/>
    </row>
    <row r="27" spans="1:11" ht="25.5" customHeight="1" x14ac:dyDescent="0.25">
      <c r="A27" s="69"/>
      <c r="B27" s="69"/>
      <c r="C27" s="69"/>
      <c r="D27" s="69"/>
      <c r="E27" s="69"/>
      <c r="F27" s="69"/>
      <c r="G27" s="68"/>
      <c r="H27" s="68"/>
      <c r="I27" s="68" t="s">
        <v>23</v>
      </c>
      <c r="J27" s="68" t="s">
        <v>24</v>
      </c>
      <c r="K27" s="74"/>
    </row>
    <row r="28" spans="1:11" ht="36" customHeight="1" x14ac:dyDescent="0.25">
      <c r="A28" s="69"/>
      <c r="B28" s="69"/>
      <c r="C28" s="69"/>
      <c r="D28" s="69"/>
      <c r="E28" s="69"/>
      <c r="F28" s="69"/>
      <c r="G28" s="68"/>
      <c r="H28" s="68"/>
      <c r="I28" s="68"/>
      <c r="J28" s="50" t="s">
        <v>25</v>
      </c>
      <c r="K28" s="50" t="s">
        <v>26</v>
      </c>
    </row>
    <row r="29" spans="1:11" x14ac:dyDescent="0.25">
      <c r="A29" s="65">
        <v>1</v>
      </c>
      <c r="B29" s="65"/>
      <c r="C29" s="65"/>
      <c r="D29" s="65"/>
      <c r="E29" s="65"/>
      <c r="F29" s="65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650.88</v>
      </c>
      <c r="J30" s="45">
        <f>J31+J37+J39+J42+J47+J59+J66+J75+J81</f>
        <v>17492.71</v>
      </c>
      <c r="K30" s="45">
        <f>K31+K37+K39+K42+K47+K59+K66+K75+K81</f>
        <v>0</v>
      </c>
    </row>
    <row r="31" spans="1:1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16076.15</v>
      </c>
      <c r="K31" s="45">
        <f>K32+K36</f>
        <v>0</v>
      </c>
    </row>
    <row r="32" spans="1:1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15837.23</v>
      </c>
      <c r="K32" s="44">
        <f>K33+K35</f>
        <v>0</v>
      </c>
    </row>
    <row r="33" spans="1:1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>
        <v>15837.23</v>
      </c>
      <c r="K33" s="44"/>
    </row>
    <row r="34" spans="1:1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>
        <v>2188.92</v>
      </c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>
        <v>238.92</v>
      </c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650.88</v>
      </c>
      <c r="J37" s="54">
        <f>J38</f>
        <v>1295.46</v>
      </c>
      <c r="K37" s="54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650.88</v>
      </c>
      <c r="J38" s="44">
        <v>1295.46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121.1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>
        <v>121.1</v>
      </c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2057</v>
      </c>
      <c r="K82" s="45">
        <f>K83+K89+K90</f>
        <v>0</v>
      </c>
      <c r="L82"/>
    </row>
    <row r="83" spans="1:12" ht="24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2057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>
        <v>2057</v>
      </c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650.88</v>
      </c>
      <c r="J91" s="45">
        <f>J30+J82</f>
        <v>19549.71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55" t="s">
        <v>90</v>
      </c>
      <c r="K94" s="55"/>
    </row>
    <row r="95" spans="1:12" x14ac:dyDescent="0.25">
      <c r="A95" s="61" t="s">
        <v>91</v>
      </c>
      <c r="B95" s="66"/>
      <c r="C95" s="66"/>
      <c r="D95" s="66"/>
      <c r="E95" s="66"/>
      <c r="F95" s="66"/>
      <c r="G95" s="66"/>
      <c r="H95" s="37"/>
      <c r="I95" s="38" t="s">
        <v>92</v>
      </c>
      <c r="J95" s="56" t="s">
        <v>93</v>
      </c>
      <c r="K95" s="56"/>
    </row>
    <row r="96" spans="1:12" x14ac:dyDescent="0.25">
      <c r="A96" s="52"/>
      <c r="B96" s="52"/>
      <c r="C96" s="39"/>
      <c r="D96" s="52"/>
      <c r="E96" s="52"/>
      <c r="F96" s="67"/>
      <c r="G96" s="66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55" t="s">
        <v>95</v>
      </c>
      <c r="K97" s="55"/>
    </row>
    <row r="98" spans="1:11" ht="30.75" customHeight="1" x14ac:dyDescent="0.25">
      <c r="A98" s="58" t="s">
        <v>96</v>
      </c>
      <c r="B98" s="59"/>
      <c r="C98" s="59"/>
      <c r="D98" s="59"/>
      <c r="E98" s="59"/>
      <c r="F98" s="59"/>
      <c r="G98" s="59"/>
      <c r="H98" s="35"/>
      <c r="I98" s="38" t="s">
        <v>92</v>
      </c>
      <c r="J98" s="56" t="s">
        <v>93</v>
      </c>
      <c r="K98" s="56"/>
    </row>
  </sheetData>
  <mergeCells count="26"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  <mergeCell ref="A7:K7"/>
    <mergeCell ref="A6:K6"/>
    <mergeCell ref="A5:K5"/>
    <mergeCell ref="G8:K8"/>
    <mergeCell ref="A9:K9"/>
    <mergeCell ref="J97:K97"/>
    <mergeCell ref="J95:K95"/>
    <mergeCell ref="J98:K98"/>
    <mergeCell ref="A13:K13"/>
    <mergeCell ref="A16:K16"/>
    <mergeCell ref="A98:G98"/>
  </mergeCells>
  <pageMargins left="0.70866141732283472" right="0.7086614173228347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2025-07-17T07:42:14Z</cp:lastPrinted>
  <dcterms:created xsi:type="dcterms:W3CDTF">2022-03-31T15:40:27Z</dcterms:created>
  <dcterms:modified xsi:type="dcterms:W3CDTF">2025-07-17T07:56:29Z</dcterms:modified>
  <cp:category/>
</cp:coreProperties>
</file>